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Move Edits\"/>
    </mc:Choice>
  </mc:AlternateContent>
  <xr:revisionPtr revIDLastSave="0" documentId="13_ncr:1_{90E2B2C4-10C4-47AC-9670-465CCA468ED8}" xr6:coauthVersionLast="47" xr6:coauthVersionMax="47" xr10:uidLastSave="{00000000-0000-0000-0000-000000000000}"/>
  <bookViews>
    <workbookView xWindow="0" yWindow="0" windowWidth="16457" windowHeight="17914" activeTab="1" xr2:uid="{FFF8744C-F0B4-428F-8CA7-718350CADE02}"/>
  </bookViews>
  <sheets>
    <sheet name="Original Trick Room" sheetId="12" r:id="rId1"/>
    <sheet name="code " sheetId="13" r:id="rId2"/>
    <sheet name="Sheet1" sheetId="15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3" l="1"/>
  <c r="C30" i="13"/>
  <c r="F57" i="13"/>
  <c r="D13" i="15" l="1"/>
  <c r="A4" i="15"/>
  <c r="A5" i="15" s="1"/>
  <c r="A6" i="15" s="1"/>
  <c r="A7" i="15" s="1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C54" i="13"/>
  <c r="C57" i="13" s="1"/>
  <c r="A11" i="13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25" i="13" s="1"/>
  <c r="A26" i="13" s="1"/>
  <c r="A27" i="13" s="1"/>
  <c r="A28" i="13" s="1"/>
  <c r="A29" i="13" s="1"/>
  <c r="A30" i="13" s="1"/>
  <c r="A31" i="13" s="1"/>
  <c r="A32" i="13" s="1"/>
  <c r="A33" i="13" s="1"/>
  <c r="A34" i="13" s="1"/>
  <c r="A35" i="13" s="1"/>
  <c r="A36" i="13" s="1"/>
  <c r="A37" i="13" s="1"/>
  <c r="A38" i="13" s="1"/>
  <c r="A39" i="13" s="1"/>
  <c r="A4" i="13"/>
  <c r="B3" i="13"/>
  <c r="A40" i="13" l="1"/>
  <c r="A41" i="13" s="1"/>
  <c r="A42" i="13" s="1"/>
  <c r="A43" i="13" s="1"/>
  <c r="A44" i="13" s="1"/>
  <c r="A45" i="13" s="1"/>
  <c r="A5" i="13"/>
  <c r="A6" i="13" s="1"/>
  <c r="A7" i="13" s="1"/>
  <c r="A46" i="13" l="1"/>
  <c r="A47" i="13" s="1"/>
  <c r="A48" i="13" s="1"/>
  <c r="A49" i="13" s="1"/>
  <c r="A50" i="13" s="1"/>
  <c r="A51" i="13" s="1"/>
  <c r="A52" i="13" s="1"/>
  <c r="A53" i="13" s="1"/>
  <c r="A54" i="13" s="1"/>
  <c r="A55" i="13" s="1"/>
  <c r="A56" i="13" s="1"/>
  <c r="A57" i="13" s="1"/>
  <c r="A58" i="13" s="1"/>
  <c r="C34" i="13"/>
  <c r="C17" i="12"/>
  <c r="C24" i="12"/>
  <c r="C32" i="12"/>
  <c r="C55" i="12" l="1"/>
  <c r="C58" i="12" s="1"/>
  <c r="A11" i="12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B3" i="12"/>
  <c r="A22" i="12" l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4" i="12"/>
  <c r="A5" i="12" s="1"/>
  <c r="A6" i="12" s="1"/>
  <c r="A7" i="12" s="1"/>
  <c r="C17" i="13" l="1"/>
  <c r="C18" i="13"/>
</calcChain>
</file>

<file path=xl/sharedStrings.xml><?xml version="1.0" encoding="utf-8"?>
<sst xmlns="http://schemas.openxmlformats.org/spreadsheetml/2006/main" count="214" uniqueCount="150">
  <si>
    <t>Address</t>
  </si>
  <si>
    <t>Hex</t>
  </si>
  <si>
    <t>instruction</t>
  </si>
  <si>
    <t>notes</t>
  </si>
  <si>
    <t>00000000</t>
  </si>
  <si>
    <t>001080E5</t>
  </si>
  <si>
    <t>str r1, [r0]</t>
  </si>
  <si>
    <t>00009FE5</t>
  </si>
  <si>
    <t>ldr r0, [pc]</t>
  </si>
  <si>
    <t>1EFF2FE1</t>
  </si>
  <si>
    <t>bx lr</t>
  </si>
  <si>
    <t>mov r0, 0x3</t>
  </si>
  <si>
    <t>0300A0E3</t>
  </si>
  <si>
    <t>mov r0, r6</t>
  </si>
  <si>
    <t>mov r1, r0</t>
  </si>
  <si>
    <t>b 0x0007CCF4</t>
  </si>
  <si>
    <t>0600A0E1</t>
  </si>
  <si>
    <t>mov r1, r4</t>
  </si>
  <si>
    <t>0410A0E1</t>
  </si>
  <si>
    <t>bl 0x00087B58</t>
  </si>
  <si>
    <t>bl 0x000876F8</t>
  </si>
  <si>
    <t>Check self attacker</t>
  </si>
  <si>
    <t>000259F8</t>
  </si>
  <si>
    <t>push {r4, r5, r6, r7, lr}</t>
  </si>
  <si>
    <t>F0402DE9</t>
  </si>
  <si>
    <t>F040BDE8</t>
  </si>
  <si>
    <t>F080BDE8</t>
  </si>
  <si>
    <t>Inverse Room (Move) Call Function</t>
  </si>
  <si>
    <t>mov r1, 0x1</t>
  </si>
  <si>
    <t>mov r6, r1</t>
  </si>
  <si>
    <t>mov r5, r2</t>
  </si>
  <si>
    <t>cmp r0, r5</t>
  </si>
  <si>
    <t>mov r2, r5</t>
  </si>
  <si>
    <t>mov r4, r0</t>
  </si>
  <si>
    <t>mov r1, r5</t>
  </si>
  <si>
    <t>mov r0, sp</t>
  </si>
  <si>
    <t>ldrd r0, r1, [sp]</t>
  </si>
  <si>
    <t>add sp, sp, 0xc</t>
  </si>
  <si>
    <t>000C79E0</t>
  </si>
  <si>
    <t>sub sp, sp, 0xc</t>
  </si>
  <si>
    <t>mov r1, 0x20</t>
  </si>
  <si>
    <t>mov r2, 0x480</t>
  </si>
  <si>
    <t>add r0, r4, 0x10</t>
  </si>
  <si>
    <t>cmp r0, 0x0</t>
  </si>
  <si>
    <t>mov r7, 0x1</t>
  </si>
  <si>
    <t>strb r7, [r0, 0x4]</t>
  </si>
  <si>
    <t>mov r2, 0x5</t>
  </si>
  <si>
    <t>strd r0, r1, [r4, 0x8]</t>
  </si>
  <si>
    <t>mov r1, 0x2</t>
  </si>
  <si>
    <t>Set index of field effect</t>
  </si>
  <si>
    <t>bl 0x0007B8DC</t>
  </si>
  <si>
    <t>Check if this thing is set already</t>
  </si>
  <si>
    <t>Trick Room 0xBD</t>
  </si>
  <si>
    <t>Unset Thing</t>
  </si>
  <si>
    <t>mov r1, 0x1F</t>
  </si>
  <si>
    <t>bl 0x0007F804</t>
  </si>
  <si>
    <t>bl 0x00089C6C</t>
  </si>
  <si>
    <t>bl 0x00089CC4</t>
  </si>
  <si>
    <t>set text</t>
  </si>
  <si>
    <t>Inverse Room 0xBD</t>
  </si>
  <si>
    <t>022BA0E3</t>
  </si>
  <si>
    <t>182042E2</t>
  </si>
  <si>
    <t>sub r2, r2, 0x18</t>
  </si>
  <si>
    <t>mov r2, 0x800</t>
  </si>
  <si>
    <t>set text 2024</t>
  </si>
  <si>
    <t>000D7038</t>
  </si>
  <si>
    <t>000C6A4C</t>
  </si>
  <si>
    <t>0CD04DE2</t>
  </si>
  <si>
    <t>0160A0E1</t>
  </si>
  <si>
    <t>0250A0E1</t>
  </si>
  <si>
    <t>3C04FFEB</t>
  </si>
  <si>
    <t>050050E1</t>
  </si>
  <si>
    <t>0520A0E1</t>
  </si>
  <si>
    <t>1803FFEB</t>
  </si>
  <si>
    <t>0CD08DE2</t>
  </si>
  <si>
    <t>1F10A0E3</t>
  </si>
  <si>
    <t>0040A0E1</t>
  </si>
  <si>
    <t>0520A0E3</t>
  </si>
  <si>
    <t>0510A0E1</t>
  </si>
  <si>
    <t>0D00A0E1</t>
  </si>
  <si>
    <t>D000CDE1</t>
  </si>
  <si>
    <t>F800C4E1</t>
  </si>
  <si>
    <t>0210A0E3</t>
  </si>
  <si>
    <t>100084E2</t>
  </si>
  <si>
    <t>offset</t>
  </si>
  <si>
    <t>r0</t>
  </si>
  <si>
    <t>r1</t>
  </si>
  <si>
    <t>r2</t>
  </si>
  <si>
    <t>r3</t>
  </si>
  <si>
    <t>r4</t>
  </si>
  <si>
    <t>00766CC4</t>
  </si>
  <si>
    <t>entry</t>
  </si>
  <si>
    <t>sp</t>
  </si>
  <si>
    <t>party</t>
  </si>
  <si>
    <t>param</t>
  </si>
  <si>
    <t>point</t>
  </si>
  <si>
    <t>8*party</t>
  </si>
  <si>
    <t>push {point}</t>
  </si>
  <si>
    <t>8*party + 2</t>
  </si>
  <si>
    <t>256*param + 8*party + 2</t>
  </si>
  <si>
    <t>256*param</t>
  </si>
  <si>
    <t>min(256*param, 79) + 8*party + 2</t>
  </si>
  <si>
    <t>str 0, [sp + 4]</t>
  </si>
  <si>
    <t>pop {point}</t>
  </si>
  <si>
    <t>return</t>
  </si>
  <si>
    <t>str min(256*param, 63) + 8*party + 2, [sp]</t>
  </si>
  <si>
    <t>00rr rrrr pppp p010</t>
  </si>
  <si>
    <t>value stored - p is party ndex, r is parameter</t>
  </si>
  <si>
    <t>set duration?</t>
  </si>
  <si>
    <t>address of set bit</t>
  </si>
  <si>
    <t>get offset of "is inverse" byte"</t>
  </si>
  <si>
    <t>load byte</t>
  </si>
  <si>
    <t>Initial setting</t>
  </si>
  <si>
    <t>Get other pointer</t>
  </si>
  <si>
    <t>0 = never set, 1 = on, 2 = was turned off</t>
  </si>
  <si>
    <t>select text</t>
  </si>
  <si>
    <t>98109FE5</t>
  </si>
  <si>
    <t>moveq r2, 0x1</t>
  </si>
  <si>
    <t>0120A003</t>
  </si>
  <si>
    <t>eq, turn on</t>
  </si>
  <si>
    <t>strb r2, [r4, 0x4]</t>
  </si>
  <si>
    <t>mov r2, 0xB</t>
  </si>
  <si>
    <t>strb r2, [r1]</t>
  </si>
  <si>
    <t>movne r2, 0x2</t>
  </si>
  <si>
    <t>ne turn off</t>
  </si>
  <si>
    <t>ldrb r7, [r1]</t>
  </si>
  <si>
    <t>tst r7, #1</t>
  </si>
  <si>
    <t>0070D1E5</t>
  </si>
  <si>
    <t>010017E3</t>
  </si>
  <si>
    <t>0220A013</t>
  </si>
  <si>
    <t>0020C1E5</t>
  </si>
  <si>
    <t>0B20A0E3</t>
  </si>
  <si>
    <t>0420C4E5</t>
  </si>
  <si>
    <t>2500001A</t>
  </si>
  <si>
    <t>090000EA</t>
  </si>
  <si>
    <t>7E0CFFEB</t>
  </si>
  <si>
    <t>610CFFEB</t>
  </si>
  <si>
    <t>44E3FEEB</t>
  </si>
  <si>
    <t>7BD8FEEA</t>
  </si>
  <si>
    <t>mov r2, 00</t>
  </si>
  <si>
    <t>0, never on</t>
  </si>
  <si>
    <t>cmp r7, 0x1</t>
  </si>
  <si>
    <t>2, was on once</t>
  </si>
  <si>
    <t>is on</t>
  </si>
  <si>
    <t>nop</t>
  </si>
  <si>
    <t>010057E3</t>
  </si>
  <si>
    <t>0300003A</t>
  </si>
  <si>
    <t>0A00008A</t>
  </si>
  <si>
    <t>00F020E3</t>
  </si>
  <si>
    <t>0020A0E3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</si>
</sst>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0" xfId="0" applyFont="1" applyFill="1"/>
    <xf numFmtId="0" fontId="2" fillId="2" borderId="0" xfId="0" quotePrefix="1" applyFont="1" applyFill="1"/>
    <xf numFmtId="0" fontId="2" fillId="3" borderId="0" xfId="0" applyFont="1" applyFill="1"/>
    <xf numFmtId="0" fontId="2" fillId="4" borderId="0" xfId="0" applyFont="1" applyFill="1"/>
    <xf numFmtId="0" fontId="2" fillId="4" borderId="0" xfId="0" quotePrefix="1" applyFont="1" applyFill="1"/>
    <xf numFmtId="0" fontId="2" fillId="3" borderId="0" xfId="0" quotePrefix="1" applyFont="1" applyFill="1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3" fillId="0" borderId="0" xfId="0" applyFont="1"/>
    <xf numFmtId="0" fontId="3" fillId="0" borderId="0" xfId="0" quotePrefix="1" applyFont="1"/>
    <xf numFmtId="49" fontId="3" fillId="0" borderId="0" xfId="0" quotePrefix="1" applyNumberFormat="1" applyFont="1"/>
    <xf numFmtId="49" fontId="3" fillId="0" borderId="0" xfId="0" applyNumberFormat="1" applyFont="1"/>
    <xf numFmtId="49" fontId="2" fillId="0" borderId="0" xfId="0" quotePrefix="1" applyNumberFormat="1" applyFont="1"/>
    <xf numFmtId="49" fontId="2" fillId="0" borderId="0" xfId="0" applyNumberFormat="1" applyFont="1"/>
    <xf numFmtId="0" fontId="2" fillId="5" borderId="0" xfId="0" applyFont="1" applyFill="1"/>
    <xf numFmtId="0" fontId="2" fillId="5" borderId="0" xfId="0" quotePrefix="1" applyFont="1" applyFill="1"/>
    <xf numFmtId="0" fontId="3" fillId="5" borderId="0" xfId="0" quotePrefix="1" applyFont="1" applyFill="1"/>
    <xf numFmtId="0" fontId="2" fillId="6" borderId="0" xfId="0" applyFont="1" applyFill="1"/>
    <xf numFmtId="0" fontId="2" fillId="6" borderId="0" xfId="0" quotePrefix="1" applyFont="1" applyFill="1"/>
    <xf numFmtId="0" fontId="2" fillId="0" borderId="0" xfId="0" applyFont="1" applyFill="1"/>
    <xf numFmtId="0" fontId="2" fillId="0" borderId="0" xfId="0" quotePrefix="1" applyFont="1" applyFill="1"/>
    <xf numFmtId="0" fontId="2" fillId="7" borderId="0" xfId="0" applyFont="1" applyFill="1"/>
    <xf numFmtId="0" fontId="2" fillId="7" borderId="0" xfId="0" quotePrefix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247EB-EDD1-4FB4-BA08-1D454B2F7DD3}">
  <dimension ref="A1:D131"/>
  <sheetViews>
    <sheetView zoomScale="85" zoomScaleNormal="85" workbookViewId="0">
      <pane ySplit="1" topLeftCell="A2" activePane="bottomLeft" state="frozen"/>
      <selection pane="bottomLeft" activeCell="C50" sqref="C50"/>
    </sheetView>
  </sheetViews>
  <sheetFormatPr defaultColWidth="9.2109375" defaultRowHeight="15.9"/>
  <cols>
    <col min="1" max="1" width="12.2109375" style="8" customWidth="1"/>
    <col min="2" max="2" width="10.640625" style="8" bestFit="1" customWidth="1"/>
    <col min="3" max="3" width="36.7109375" style="8" bestFit="1" customWidth="1"/>
    <col min="4" max="4" width="45.42578125" style="8" bestFit="1" customWidth="1"/>
    <col min="5" max="5" width="3.640625" style="8" customWidth="1"/>
    <col min="6" max="6" width="12.7109375" style="8" customWidth="1"/>
    <col min="7" max="7" width="13.640625" style="8" customWidth="1"/>
    <col min="8" max="11" width="9.2109375" style="8"/>
    <col min="12" max="12" width="9.7109375" style="8" bestFit="1" customWidth="1"/>
    <col min="13" max="16384" width="9.2109375" style="8"/>
  </cols>
  <sheetData>
    <row r="1" spans="1:4">
      <c r="A1" s="7" t="s">
        <v>0</v>
      </c>
      <c r="B1" s="7" t="s">
        <v>1</v>
      </c>
      <c r="C1" s="7" t="s">
        <v>2</v>
      </c>
      <c r="D1" s="7" t="s">
        <v>3</v>
      </c>
    </row>
    <row r="2" spans="1:4">
      <c r="A2" s="7" t="s">
        <v>27</v>
      </c>
      <c r="B2" s="7"/>
      <c r="C2" s="7"/>
      <c r="D2" s="7"/>
    </row>
    <row r="3" spans="1:4">
      <c r="A3" s="8" t="s">
        <v>22</v>
      </c>
      <c r="B3" s="8" t="str">
        <f>_xlfn.CONCAT("0",RIGHT(C3,1),"10A0E3")</f>
        <v>0110A0E3</v>
      </c>
      <c r="C3" s="8" t="s">
        <v>28</v>
      </c>
      <c r="D3" s="7"/>
    </row>
    <row r="4" spans="1:4">
      <c r="A4" s="8" t="str">
        <f t="shared" ref="A4:A7" si="0">DEC2HEX(HEX2DEC(A3)+4,8)</f>
        <v>000259FC</v>
      </c>
      <c r="B4" s="9" t="s">
        <v>5</v>
      </c>
      <c r="C4" s="8" t="s">
        <v>6</v>
      </c>
      <c r="D4" s="7"/>
    </row>
    <row r="5" spans="1:4">
      <c r="A5" s="8" t="str">
        <f t="shared" si="0"/>
        <v>00025A00</v>
      </c>
      <c r="B5" s="8" t="s">
        <v>7</v>
      </c>
      <c r="C5" s="8" t="s">
        <v>8</v>
      </c>
      <c r="D5" s="7"/>
    </row>
    <row r="6" spans="1:4">
      <c r="A6" s="8" t="str">
        <f t="shared" si="0"/>
        <v>00025A04</v>
      </c>
      <c r="B6" s="8" t="s">
        <v>9</v>
      </c>
      <c r="C6" s="8" t="s">
        <v>10</v>
      </c>
    </row>
    <row r="7" spans="1:4">
      <c r="A7" s="8" t="str">
        <f t="shared" si="0"/>
        <v>00025A08</v>
      </c>
      <c r="B7" s="9" t="s">
        <v>4</v>
      </c>
    </row>
    <row r="8" spans="1:4">
      <c r="B8" s="9"/>
    </row>
    <row r="9" spans="1:4">
      <c r="A9" s="7" t="s">
        <v>52</v>
      </c>
    </row>
    <row r="10" spans="1:4">
      <c r="A10" s="8" t="s">
        <v>38</v>
      </c>
      <c r="C10" s="8" t="s">
        <v>23</v>
      </c>
    </row>
    <row r="11" spans="1:4">
      <c r="A11" s="8" t="str">
        <f t="shared" ref="A11" si="1">DEC2HEX(HEX2DEC(A10)+4,8)</f>
        <v>000C79E4</v>
      </c>
      <c r="C11" s="8" t="s">
        <v>39</v>
      </c>
    </row>
    <row r="12" spans="1:4">
      <c r="A12" s="8" t="str">
        <f>DEC2HEX(HEX2DEC(A11)+4,8)</f>
        <v>000C79E8</v>
      </c>
      <c r="B12" s="9"/>
      <c r="C12" s="8" t="s">
        <v>29</v>
      </c>
    </row>
    <row r="13" spans="1:4">
      <c r="A13" s="8" t="str">
        <f t="shared" ref="A13:A58" si="2">DEC2HEX(HEX2DEC(A12)+4,8)</f>
        <v>000C79EC</v>
      </c>
      <c r="C13" s="8" t="s">
        <v>30</v>
      </c>
    </row>
    <row r="14" spans="1:4">
      <c r="A14" s="16" t="str">
        <f t="shared" si="2"/>
        <v>000C79F0</v>
      </c>
      <c r="B14" s="16"/>
      <c r="C14" s="16" t="s">
        <v>11</v>
      </c>
      <c r="D14" s="16" t="s">
        <v>21</v>
      </c>
    </row>
    <row r="15" spans="1:4">
      <c r="A15" s="16" t="str">
        <f t="shared" si="2"/>
        <v>000C79F4</v>
      </c>
      <c r="B15" s="17"/>
      <c r="C15" s="16" t="s">
        <v>19</v>
      </c>
      <c r="D15" s="16"/>
    </row>
    <row r="16" spans="1:4">
      <c r="A16" s="16" t="str">
        <f t="shared" si="2"/>
        <v>000C79F8</v>
      </c>
      <c r="B16" s="18"/>
      <c r="C16" s="16" t="s">
        <v>31</v>
      </c>
      <c r="D16" s="16"/>
    </row>
    <row r="17" spans="1:4">
      <c r="A17" s="16" t="str">
        <f t="shared" si="2"/>
        <v>000C79FC</v>
      </c>
      <c r="B17" s="16"/>
      <c r="C17" s="16" t="str">
        <f>_xlfn.CONCAT("bne 0x",A57)</f>
        <v>bne 0x000C7A9C</v>
      </c>
      <c r="D17" s="16"/>
    </row>
    <row r="18" spans="1:4">
      <c r="A18" s="4" t="str">
        <f t="shared" si="2"/>
        <v>000C7A00</v>
      </c>
      <c r="B18" s="4"/>
      <c r="C18" s="4" t="s">
        <v>28</v>
      </c>
      <c r="D18" s="4" t="s">
        <v>51</v>
      </c>
    </row>
    <row r="19" spans="1:4">
      <c r="A19" s="4" t="str">
        <f t="shared" si="2"/>
        <v>000C7A04</v>
      </c>
      <c r="B19" s="5"/>
      <c r="C19" s="4" t="s">
        <v>13</v>
      </c>
      <c r="D19" s="4"/>
    </row>
    <row r="20" spans="1:4">
      <c r="A20" s="4" t="str">
        <f t="shared" si="2"/>
        <v>000C7A08</v>
      </c>
      <c r="B20" s="5"/>
      <c r="C20" s="4" t="s">
        <v>50</v>
      </c>
      <c r="D20" s="4"/>
    </row>
    <row r="21" spans="1:4">
      <c r="A21" s="4" t="str">
        <f t="shared" si="2"/>
        <v>000C7A0C</v>
      </c>
      <c r="B21" s="5"/>
      <c r="C21" s="4" t="s">
        <v>43</v>
      </c>
      <c r="D21" s="4"/>
    </row>
    <row r="22" spans="1:4">
      <c r="A22" s="3" t="str">
        <f t="shared" si="2"/>
        <v>000C7A10</v>
      </c>
      <c r="B22" s="6"/>
      <c r="C22" s="3" t="s">
        <v>44</v>
      </c>
      <c r="D22" s="3" t="s">
        <v>49</v>
      </c>
    </row>
    <row r="23" spans="1:4">
      <c r="A23" s="8" t="str">
        <f t="shared" si="2"/>
        <v>000C7A14</v>
      </c>
      <c r="B23" s="9"/>
      <c r="C23" s="8" t="s">
        <v>32</v>
      </c>
    </row>
    <row r="24" spans="1:4">
      <c r="A24" s="4" t="str">
        <f t="shared" si="2"/>
        <v>000C7A18</v>
      </c>
      <c r="B24" s="5"/>
      <c r="C24" s="4" t="str">
        <f>_xlfn.CONCAT("beq 0x",A34)</f>
        <v>beq 0x000C7A40</v>
      </c>
      <c r="D24" s="4"/>
    </row>
    <row r="25" spans="1:4">
      <c r="A25" s="1" t="str">
        <f t="shared" si="2"/>
        <v>000C7A1C</v>
      </c>
      <c r="B25" s="2"/>
      <c r="C25" s="1" t="s">
        <v>40</v>
      </c>
      <c r="D25" s="1" t="s">
        <v>53</v>
      </c>
    </row>
    <row r="26" spans="1:4">
      <c r="A26" s="1" t="str">
        <f t="shared" si="2"/>
        <v>000C7A20</v>
      </c>
      <c r="B26" s="2"/>
      <c r="C26" s="1" t="s">
        <v>13</v>
      </c>
      <c r="D26" s="1"/>
    </row>
    <row r="27" spans="1:4">
      <c r="A27" s="1" t="str">
        <f t="shared" si="2"/>
        <v>000C7A24</v>
      </c>
      <c r="B27" s="2"/>
      <c r="C27" s="1" t="s">
        <v>20</v>
      </c>
      <c r="D27" s="1"/>
    </row>
    <row r="28" spans="1:4">
      <c r="A28" s="1" t="str">
        <f t="shared" si="2"/>
        <v>000C7A28</v>
      </c>
      <c r="B28" s="2"/>
      <c r="C28" s="1" t="s">
        <v>45</v>
      </c>
      <c r="D28" s="1"/>
    </row>
    <row r="29" spans="1:4">
      <c r="A29" s="1" t="str">
        <f t="shared" si="2"/>
        <v>000C7A2C</v>
      </c>
      <c r="B29" s="2"/>
      <c r="C29" s="1" t="s">
        <v>14</v>
      </c>
      <c r="D29" s="1"/>
    </row>
    <row r="30" spans="1:4">
      <c r="A30" s="1" t="str">
        <f t="shared" si="2"/>
        <v>000C7A30</v>
      </c>
      <c r="B30" s="2"/>
      <c r="C30" s="1" t="s">
        <v>37</v>
      </c>
      <c r="D30" s="1"/>
    </row>
    <row r="31" spans="1:4">
      <c r="A31" s="1" t="str">
        <f t="shared" si="2"/>
        <v>000C7A34</v>
      </c>
      <c r="B31" s="2"/>
      <c r="C31" s="1" t="s">
        <v>13</v>
      </c>
      <c r="D31" s="1"/>
    </row>
    <row r="32" spans="1:4">
      <c r="A32" s="1" t="str">
        <f t="shared" si="2"/>
        <v>000C7A38</v>
      </c>
      <c r="B32" s="2"/>
      <c r="C32" s="1" t="str">
        <f>C55</f>
        <v>pop {r4, r5, r6, r7, lr}</v>
      </c>
      <c r="D32" s="1"/>
    </row>
    <row r="33" spans="1:4">
      <c r="A33" s="1" t="str">
        <f t="shared" si="2"/>
        <v>000C7A3C</v>
      </c>
      <c r="B33" s="2"/>
      <c r="C33" s="1" t="s">
        <v>15</v>
      </c>
      <c r="D33" s="1"/>
    </row>
    <row r="34" spans="1:4">
      <c r="A34" s="8" t="str">
        <f t="shared" si="2"/>
        <v>000C7A40</v>
      </c>
      <c r="B34" s="9"/>
      <c r="C34" s="8" t="s">
        <v>54</v>
      </c>
    </row>
    <row r="35" spans="1:4">
      <c r="A35" s="8" t="str">
        <f t="shared" si="2"/>
        <v>000C7A44</v>
      </c>
      <c r="B35" s="9"/>
      <c r="C35" s="8" t="s">
        <v>13</v>
      </c>
    </row>
    <row r="36" spans="1:4">
      <c r="A36" s="8" t="str">
        <f t="shared" si="2"/>
        <v>000C7A48</v>
      </c>
      <c r="B36" s="9"/>
      <c r="C36" s="8" t="s">
        <v>20</v>
      </c>
    </row>
    <row r="37" spans="1:4">
      <c r="A37" s="8" t="str">
        <f t="shared" si="2"/>
        <v>000C7A4C</v>
      </c>
      <c r="B37" s="9"/>
      <c r="C37" s="8" t="s">
        <v>33</v>
      </c>
    </row>
    <row r="38" spans="1:4">
      <c r="A38" s="8" t="str">
        <f t="shared" si="2"/>
        <v>000C7A50</v>
      </c>
      <c r="B38" s="9"/>
      <c r="C38" s="8" t="s">
        <v>45</v>
      </c>
    </row>
    <row r="39" spans="1:4">
      <c r="A39" s="8" t="str">
        <f t="shared" si="2"/>
        <v>000C7A54</v>
      </c>
      <c r="B39" s="9"/>
      <c r="C39" s="8" t="s">
        <v>46</v>
      </c>
    </row>
    <row r="40" spans="1:4">
      <c r="A40" s="8" t="str">
        <f t="shared" si="2"/>
        <v>000C7A58</v>
      </c>
      <c r="C40" s="8" t="s">
        <v>34</v>
      </c>
    </row>
    <row r="41" spans="1:4">
      <c r="A41" s="8" t="str">
        <f t="shared" si="2"/>
        <v>000C7A5C</v>
      </c>
      <c r="C41" s="8" t="s">
        <v>35</v>
      </c>
    </row>
    <row r="42" spans="1:4">
      <c r="A42" s="8" t="str">
        <f t="shared" si="2"/>
        <v>000C7A60</v>
      </c>
      <c r="C42" s="8" t="s">
        <v>57</v>
      </c>
    </row>
    <row r="43" spans="1:4">
      <c r="A43" s="8" t="str">
        <f t="shared" si="2"/>
        <v>000C7A64</v>
      </c>
      <c r="C43" s="8" t="s">
        <v>36</v>
      </c>
    </row>
    <row r="44" spans="1:4">
      <c r="A44" s="8" t="str">
        <f t="shared" si="2"/>
        <v>000C7A68</v>
      </c>
      <c r="C44" s="8" t="s">
        <v>41</v>
      </c>
      <c r="D44" s="8" t="s">
        <v>58</v>
      </c>
    </row>
    <row r="45" spans="1:4">
      <c r="A45" s="8" t="str">
        <f t="shared" si="2"/>
        <v>000C7A6C</v>
      </c>
      <c r="C45" s="8" t="s">
        <v>47</v>
      </c>
    </row>
    <row r="46" spans="1:4">
      <c r="A46" s="8" t="str">
        <f t="shared" si="2"/>
        <v>000C7A70</v>
      </c>
      <c r="C46" s="8" t="s">
        <v>48</v>
      </c>
    </row>
    <row r="47" spans="1:4">
      <c r="A47" s="8" t="str">
        <f t="shared" si="2"/>
        <v>000C7A74</v>
      </c>
      <c r="C47" s="8" t="s">
        <v>42</v>
      </c>
    </row>
    <row r="48" spans="1:4">
      <c r="A48" s="8" t="str">
        <f t="shared" si="2"/>
        <v>000C7A78</v>
      </c>
      <c r="C48" s="8" t="s">
        <v>56</v>
      </c>
    </row>
    <row r="49" spans="1:4">
      <c r="A49" s="8" t="str">
        <f t="shared" si="2"/>
        <v>000C7A7C</v>
      </c>
      <c r="C49" s="8" t="s">
        <v>34</v>
      </c>
    </row>
    <row r="50" spans="1:4">
      <c r="A50" s="8" t="str">
        <f t="shared" si="2"/>
        <v>000C7A80</v>
      </c>
      <c r="C50" s="8" t="s">
        <v>42</v>
      </c>
    </row>
    <row r="51" spans="1:4">
      <c r="A51" s="8" t="str">
        <f t="shared" si="2"/>
        <v>000C7A84</v>
      </c>
      <c r="C51" s="8" t="s">
        <v>55</v>
      </c>
    </row>
    <row r="52" spans="1:4">
      <c r="A52" s="8" t="str">
        <f t="shared" si="2"/>
        <v>000C7A88</v>
      </c>
      <c r="C52" s="8" t="s">
        <v>37</v>
      </c>
    </row>
    <row r="53" spans="1:4">
      <c r="A53" s="8" t="str">
        <f t="shared" si="2"/>
        <v>000C7A8C</v>
      </c>
      <c r="C53" s="8" t="s">
        <v>17</v>
      </c>
    </row>
    <row r="54" spans="1:4">
      <c r="A54" s="8" t="str">
        <f t="shared" si="2"/>
        <v>000C7A90</v>
      </c>
      <c r="C54" s="8" t="s">
        <v>13</v>
      </c>
    </row>
    <row r="55" spans="1:4">
      <c r="A55" s="8" t="str">
        <f t="shared" si="2"/>
        <v>000C7A94</v>
      </c>
      <c r="C55" s="8" t="str">
        <f>SUBSTITUTE(C10,"push","pop")</f>
        <v>pop {r4, r5, r6, r7, lr}</v>
      </c>
    </row>
    <row r="56" spans="1:4">
      <c r="A56" s="8" t="str">
        <f t="shared" si="2"/>
        <v>000C7A98</v>
      </c>
      <c r="C56" s="8" t="s">
        <v>15</v>
      </c>
    </row>
    <row r="57" spans="1:4">
      <c r="A57" s="8" t="str">
        <f t="shared" si="2"/>
        <v>000C7A9C</v>
      </c>
      <c r="C57" s="8" t="s">
        <v>37</v>
      </c>
    </row>
    <row r="58" spans="1:4">
      <c r="A58" s="8" t="str">
        <f t="shared" si="2"/>
        <v>000C7AA0</v>
      </c>
      <c r="C58" s="8" t="str">
        <f>SUBSTITUTE(C55,"lr","pc")</f>
        <v>pop {r4, r5, r6, r7, pc}</v>
      </c>
    </row>
    <row r="60" spans="1:4">
      <c r="A60" s="7"/>
    </row>
    <row r="61" spans="1:4">
      <c r="D61" s="10"/>
    </row>
    <row r="66" spans="2:4">
      <c r="B66" s="9"/>
    </row>
    <row r="68" spans="2:4">
      <c r="D68" s="10"/>
    </row>
    <row r="70" spans="2:4">
      <c r="B70" s="9"/>
      <c r="D70" s="10"/>
    </row>
    <row r="71" spans="2:4">
      <c r="B71" s="9"/>
      <c r="D71" s="10"/>
    </row>
    <row r="72" spans="2:4">
      <c r="B72" s="9"/>
    </row>
    <row r="73" spans="2:4">
      <c r="B73" s="9"/>
    </row>
    <row r="74" spans="2:4">
      <c r="B74" s="9"/>
    </row>
    <row r="75" spans="2:4">
      <c r="B75" s="9"/>
    </row>
    <row r="76" spans="2:4">
      <c r="B76" s="11"/>
    </row>
    <row r="77" spans="2:4">
      <c r="B77" s="10"/>
    </row>
    <row r="78" spans="2:4">
      <c r="B78" s="9"/>
    </row>
    <row r="84" spans="1:3">
      <c r="B84" s="12"/>
    </row>
    <row r="85" spans="1:3">
      <c r="A85" s="7"/>
      <c r="B85" s="13"/>
    </row>
    <row r="86" spans="1:3">
      <c r="B86" s="13"/>
    </row>
    <row r="87" spans="1:3">
      <c r="B87" s="13"/>
    </row>
    <row r="88" spans="1:3">
      <c r="B88" s="14"/>
    </row>
    <row r="89" spans="1:3">
      <c r="B89" s="15"/>
    </row>
    <row r="90" spans="1:3">
      <c r="B90" s="15"/>
      <c r="C90" s="10"/>
    </row>
    <row r="91" spans="1:3">
      <c r="B91" s="14"/>
    </row>
    <row r="92" spans="1:3">
      <c r="B92" s="12"/>
      <c r="C92" s="10"/>
    </row>
    <row r="95" spans="1:3">
      <c r="B95" s="9"/>
    </row>
    <row r="96" spans="1:3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9"/>
    </row>
    <row r="101" spans="2:2">
      <c r="B101" s="14"/>
    </row>
    <row r="102" spans="2:2">
      <c r="B102" s="14"/>
    </row>
    <row r="103" spans="2:2">
      <c r="B103" s="14"/>
    </row>
    <row r="104" spans="2:2">
      <c r="B104" s="14"/>
    </row>
    <row r="105" spans="2:2">
      <c r="B105" s="14"/>
    </row>
    <row r="106" spans="2:2">
      <c r="B106" s="15"/>
    </row>
    <row r="107" spans="2:2">
      <c r="B107" s="15"/>
    </row>
    <row r="108" spans="2:2">
      <c r="B108" s="15"/>
    </row>
    <row r="109" spans="2:2">
      <c r="B109" s="15"/>
    </row>
    <row r="110" spans="2:2">
      <c r="B110" s="14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9"/>
    </row>
    <row r="121" spans="2:2">
      <c r="B121" s="15"/>
    </row>
    <row r="122" spans="2:2">
      <c r="B122" s="15"/>
    </row>
    <row r="123" spans="2:2">
      <c r="B123" s="14"/>
    </row>
    <row r="124" spans="2:2">
      <c r="B124" s="15"/>
    </row>
    <row r="125" spans="2:2">
      <c r="B125" s="15"/>
    </row>
    <row r="126" spans="2:2">
      <c r="B126" s="14"/>
    </row>
    <row r="127" spans="2:2">
      <c r="B127" s="14"/>
    </row>
    <row r="128" spans="2:2">
      <c r="B128" s="14"/>
    </row>
    <row r="129" spans="2:2">
      <c r="B129" s="15"/>
    </row>
    <row r="130" spans="2:2">
      <c r="B130" s="15"/>
    </row>
    <row r="131" spans="2:2">
      <c r="B131" s="1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08223-7048-47A5-8226-B2723539986F}">
  <dimension ref="A1:F130"/>
  <sheetViews>
    <sheetView tabSelected="1" zoomScale="85" zoomScaleNormal="85" workbookViewId="0">
      <pane ySplit="1" topLeftCell="A2" activePane="bottomLeft" state="frozen"/>
      <selection pane="bottomLeft" activeCell="A10" sqref="A10"/>
    </sheetView>
  </sheetViews>
  <sheetFormatPr defaultColWidth="9.2109375" defaultRowHeight="15.9"/>
  <cols>
    <col min="1" max="1" width="12.2109375" style="8" customWidth="1"/>
    <col min="2" max="2" width="10.640625" style="8" bestFit="1" customWidth="1"/>
    <col min="3" max="3" width="36.7109375" style="8" bestFit="1" customWidth="1"/>
    <col min="4" max="4" width="45.42578125" style="8" bestFit="1" customWidth="1"/>
    <col min="5" max="5" width="3.640625" style="8" customWidth="1"/>
    <col min="6" max="6" width="12.7109375" style="8" customWidth="1"/>
    <col min="7" max="7" width="13.640625" style="8" customWidth="1"/>
    <col min="8" max="11" width="9.2109375" style="8"/>
    <col min="12" max="12" width="9.7109375" style="8" bestFit="1" customWidth="1"/>
    <col min="13" max="16384" width="9.2109375" style="8"/>
  </cols>
  <sheetData>
    <row r="1" spans="1:4">
      <c r="A1" s="7" t="s">
        <v>0</v>
      </c>
      <c r="B1" s="7" t="s">
        <v>1</v>
      </c>
      <c r="C1" s="7" t="s">
        <v>2</v>
      </c>
      <c r="D1" s="7" t="s">
        <v>3</v>
      </c>
    </row>
    <row r="2" spans="1:4">
      <c r="A2" s="7" t="s">
        <v>27</v>
      </c>
      <c r="B2" s="7"/>
      <c r="C2" s="7"/>
      <c r="D2" s="7"/>
    </row>
    <row r="3" spans="1:4">
      <c r="A3" s="8" t="s">
        <v>65</v>
      </c>
      <c r="B3" s="8" t="str">
        <f>_xlfn.CONCAT("0",RIGHT(C3,1),"10A0E3")</f>
        <v>0110A0E3</v>
      </c>
      <c r="C3" s="8" t="s">
        <v>28</v>
      </c>
      <c r="D3" s="7"/>
    </row>
    <row r="4" spans="1:4">
      <c r="A4" s="8" t="str">
        <f t="shared" ref="A4:A7" si="0">DEC2HEX(HEX2DEC(A3)+4,8)</f>
        <v>000D703C</v>
      </c>
      <c r="B4" s="9" t="s">
        <v>5</v>
      </c>
      <c r="C4" s="8" t="s">
        <v>6</v>
      </c>
      <c r="D4" s="7"/>
    </row>
    <row r="5" spans="1:4">
      <c r="A5" s="8" t="str">
        <f t="shared" si="0"/>
        <v>000D7040</v>
      </c>
      <c r="B5" s="8" t="s">
        <v>7</v>
      </c>
      <c r="C5" s="8" t="s">
        <v>8</v>
      </c>
      <c r="D5" s="7"/>
    </row>
    <row r="6" spans="1:4">
      <c r="A6" s="8" t="str">
        <f t="shared" si="0"/>
        <v>000D7044</v>
      </c>
      <c r="B6" s="8" t="s">
        <v>9</v>
      </c>
      <c r="C6" s="8" t="s">
        <v>10</v>
      </c>
    </row>
    <row r="7" spans="1:4">
      <c r="A7" s="8" t="str">
        <f t="shared" si="0"/>
        <v>000D7048</v>
      </c>
      <c r="B7" s="9" t="s">
        <v>4</v>
      </c>
    </row>
    <row r="8" spans="1:4">
      <c r="B8" s="9"/>
    </row>
    <row r="9" spans="1:4">
      <c r="A9" s="7" t="s">
        <v>59</v>
      </c>
    </row>
    <row r="10" spans="1:4">
      <c r="A10" s="9" t="s">
        <v>66</v>
      </c>
      <c r="B10" s="8" t="s">
        <v>24</v>
      </c>
      <c r="C10" s="8" t="s">
        <v>23</v>
      </c>
    </row>
    <row r="11" spans="1:4">
      <c r="A11" s="8" t="str">
        <f t="shared" ref="A11:A58" si="1">DEC2HEX(HEX2DEC(A10)+4,8)</f>
        <v>000C6A50</v>
      </c>
      <c r="B11" s="8" t="s">
        <v>67</v>
      </c>
      <c r="C11" s="8" t="s">
        <v>39</v>
      </c>
    </row>
    <row r="12" spans="1:4">
      <c r="A12" s="8" t="str">
        <f t="shared" si="1"/>
        <v>000C6A54</v>
      </c>
      <c r="B12" s="9" t="s">
        <v>68</v>
      </c>
      <c r="C12" s="8" t="s">
        <v>29</v>
      </c>
    </row>
    <row r="13" spans="1:4">
      <c r="A13" s="8" t="str">
        <f t="shared" si="1"/>
        <v>000C6A58</v>
      </c>
      <c r="B13" s="8" t="s">
        <v>69</v>
      </c>
      <c r="C13" s="8" t="s">
        <v>30</v>
      </c>
    </row>
    <row r="14" spans="1:4">
      <c r="A14" s="16" t="str">
        <f t="shared" si="1"/>
        <v>000C6A5C</v>
      </c>
      <c r="B14" s="16" t="s">
        <v>12</v>
      </c>
      <c r="C14" s="16" t="s">
        <v>11</v>
      </c>
      <c r="D14" s="16" t="s">
        <v>21</v>
      </c>
    </row>
    <row r="15" spans="1:4">
      <c r="A15" s="16" t="str">
        <f t="shared" si="1"/>
        <v>000C6A60</v>
      </c>
      <c r="B15" s="17" t="s">
        <v>70</v>
      </c>
      <c r="C15" s="16" t="s">
        <v>19</v>
      </c>
      <c r="D15" s="16"/>
    </row>
    <row r="16" spans="1:4">
      <c r="A16" s="16" t="str">
        <f t="shared" si="1"/>
        <v>000C6A64</v>
      </c>
      <c r="B16" s="18" t="s">
        <v>71</v>
      </c>
      <c r="C16" s="16" t="s">
        <v>31</v>
      </c>
      <c r="D16" s="16"/>
    </row>
    <row r="17" spans="1:4">
      <c r="A17" s="16" t="str">
        <f t="shared" si="1"/>
        <v>000C6A68</v>
      </c>
      <c r="B17" s="16" t="s">
        <v>133</v>
      </c>
      <c r="C17" s="16" t="str">
        <f>_xlfn.CONCAT("bne 0x",A56)</f>
        <v>bne 0x000C6B04</v>
      </c>
      <c r="D17" s="16"/>
    </row>
    <row r="18" spans="1:4">
      <c r="A18" s="4" t="str">
        <f t="shared" si="1"/>
        <v>000C6A6C</v>
      </c>
      <c r="B18" s="4" t="s">
        <v>116</v>
      </c>
      <c r="C18" s="4" t="str">
        <f>_xlfn.CONCAT("ldr r1, [pc, #",HEX2DEC(A58)-HEX2DEC(A18)-8,"]")</f>
        <v>ldr r1, [pc, #152]</v>
      </c>
      <c r="D18" s="4" t="s">
        <v>110</v>
      </c>
    </row>
    <row r="19" spans="1:4">
      <c r="A19" s="4" t="str">
        <f t="shared" si="1"/>
        <v>000C6A70</v>
      </c>
      <c r="B19" s="5" t="s">
        <v>127</v>
      </c>
      <c r="C19" s="4" t="s">
        <v>125</v>
      </c>
      <c r="D19" s="4" t="s">
        <v>111</v>
      </c>
    </row>
    <row r="20" spans="1:4">
      <c r="A20" s="21" t="str">
        <f t="shared" si="1"/>
        <v>000C6A74</v>
      </c>
      <c r="B20" s="22" t="s">
        <v>128</v>
      </c>
      <c r="C20" s="21" t="s">
        <v>126</v>
      </c>
      <c r="D20" s="21" t="s">
        <v>114</v>
      </c>
    </row>
    <row r="21" spans="1:4">
      <c r="A21" s="8" t="str">
        <f t="shared" si="1"/>
        <v>000C6A78</v>
      </c>
      <c r="B21" s="9" t="s">
        <v>118</v>
      </c>
      <c r="C21" s="8" t="s">
        <v>117</v>
      </c>
      <c r="D21" s="8" t="s">
        <v>119</v>
      </c>
    </row>
    <row r="22" spans="1:4">
      <c r="A22" s="8" t="str">
        <f t="shared" si="1"/>
        <v>000C6A7C</v>
      </c>
      <c r="B22" s="9" t="s">
        <v>129</v>
      </c>
      <c r="C22" s="8" t="s">
        <v>123</v>
      </c>
      <c r="D22" s="8" t="s">
        <v>124</v>
      </c>
    </row>
    <row r="23" spans="1:4">
      <c r="A23" s="8" t="str">
        <f t="shared" si="1"/>
        <v>000C6A80</v>
      </c>
      <c r="B23" s="9" t="s">
        <v>130</v>
      </c>
      <c r="C23" s="8" t="s">
        <v>122</v>
      </c>
    </row>
    <row r="24" spans="1:4">
      <c r="A24" s="23" t="str">
        <f t="shared" si="1"/>
        <v>000C6A84</v>
      </c>
      <c r="B24" s="24" t="s">
        <v>72</v>
      </c>
      <c r="C24" s="23" t="s">
        <v>32</v>
      </c>
      <c r="D24" s="23" t="s">
        <v>113</v>
      </c>
    </row>
    <row r="25" spans="1:4">
      <c r="A25" s="23" t="str">
        <f t="shared" si="1"/>
        <v>000C6A88</v>
      </c>
      <c r="B25" s="24" t="s">
        <v>16</v>
      </c>
      <c r="C25" s="23" t="s">
        <v>13</v>
      </c>
      <c r="D25" s="23"/>
    </row>
    <row r="26" spans="1:4">
      <c r="A26" s="23" t="str">
        <f t="shared" si="1"/>
        <v>000C6A8C</v>
      </c>
      <c r="B26" s="24" t="s">
        <v>75</v>
      </c>
      <c r="C26" s="23" t="s">
        <v>54</v>
      </c>
      <c r="D26" s="23"/>
    </row>
    <row r="27" spans="1:4">
      <c r="A27" s="23" t="str">
        <f t="shared" si="1"/>
        <v>000C6A90</v>
      </c>
      <c r="B27" s="24" t="s">
        <v>73</v>
      </c>
      <c r="C27" s="23" t="s">
        <v>20</v>
      </c>
      <c r="D27" s="23"/>
    </row>
    <row r="28" spans="1:4">
      <c r="A28" s="23" t="str">
        <f t="shared" si="1"/>
        <v>000C6A94</v>
      </c>
      <c r="B28" s="24" t="s">
        <v>76</v>
      </c>
      <c r="C28" s="23" t="s">
        <v>33</v>
      </c>
      <c r="D28" s="23"/>
    </row>
    <row r="29" spans="1:4">
      <c r="A29" s="21" t="str">
        <f>DEC2HEX(HEX2DEC(A28)+4,8)</f>
        <v>000C6A98</v>
      </c>
      <c r="B29" s="22" t="s">
        <v>145</v>
      </c>
      <c r="C29" s="21" t="s">
        <v>141</v>
      </c>
      <c r="D29" s="21"/>
    </row>
    <row r="30" spans="1:4">
      <c r="A30" s="21" t="str">
        <f t="shared" si="1"/>
        <v>000C6A9C</v>
      </c>
      <c r="B30" s="22" t="s">
        <v>146</v>
      </c>
      <c r="C30" s="21" t="str">
        <f>_xlfn.CONCAT("blo 0x",A35)</f>
        <v>blo 0x000C6AB0</v>
      </c>
      <c r="D30" s="8" t="s">
        <v>140</v>
      </c>
    </row>
    <row r="31" spans="1:4">
      <c r="A31" s="21" t="str">
        <f t="shared" si="1"/>
        <v>000C6AA0</v>
      </c>
      <c r="B31" s="22" t="s">
        <v>147</v>
      </c>
      <c r="C31" s="21" t="str">
        <f>_xlfn.CONCAT("bhi 0x",A43)</f>
        <v>bhi 0x000C6AD0</v>
      </c>
      <c r="D31" s="21" t="s">
        <v>142</v>
      </c>
    </row>
    <row r="32" spans="1:4">
      <c r="A32" s="21" t="str">
        <f t="shared" si="1"/>
        <v>000C6AA4</v>
      </c>
      <c r="B32" s="22" t="s">
        <v>148</v>
      </c>
      <c r="C32" s="21" t="s">
        <v>144</v>
      </c>
      <c r="D32" s="21" t="s">
        <v>143</v>
      </c>
    </row>
    <row r="33" spans="1:4">
      <c r="A33" s="1" t="str">
        <f t="shared" si="1"/>
        <v>000C6AA8</v>
      </c>
      <c r="B33" s="1" t="s">
        <v>149</v>
      </c>
      <c r="C33" s="1" t="s">
        <v>139</v>
      </c>
      <c r="D33" s="1" t="s">
        <v>115</v>
      </c>
    </row>
    <row r="34" spans="1:4">
      <c r="A34" s="1" t="str">
        <f t="shared" si="1"/>
        <v>000C6AAC</v>
      </c>
      <c r="B34" s="2" t="s">
        <v>134</v>
      </c>
      <c r="C34" s="1" t="str">
        <f>_xlfn.CONCAT("b 0x",A45)</f>
        <v>b 0x000C6AD8</v>
      </c>
      <c r="D34" s="1"/>
    </row>
    <row r="35" spans="1:4">
      <c r="A35" s="19" t="str">
        <f t="shared" si="1"/>
        <v>000C6AB0</v>
      </c>
      <c r="B35" s="19" t="s">
        <v>131</v>
      </c>
      <c r="C35" s="19" t="s">
        <v>121</v>
      </c>
      <c r="D35" s="19" t="s">
        <v>112</v>
      </c>
    </row>
    <row r="36" spans="1:4">
      <c r="A36" s="19" t="str">
        <f t="shared" si="1"/>
        <v>000C6AB4</v>
      </c>
      <c r="B36" s="20" t="s">
        <v>132</v>
      </c>
      <c r="C36" s="19" t="s">
        <v>120</v>
      </c>
      <c r="D36" s="19" t="s">
        <v>112</v>
      </c>
    </row>
    <row r="37" spans="1:4">
      <c r="A37" s="19" t="str">
        <f t="shared" si="1"/>
        <v>000C6AB8</v>
      </c>
      <c r="B37" s="20" t="s">
        <v>77</v>
      </c>
      <c r="C37" s="19" t="s">
        <v>46</v>
      </c>
      <c r="D37" s="19"/>
    </row>
    <row r="38" spans="1:4">
      <c r="A38" s="19" t="str">
        <f t="shared" si="1"/>
        <v>000C6ABC</v>
      </c>
      <c r="B38" s="19" t="s">
        <v>78</v>
      </c>
      <c r="C38" s="19" t="s">
        <v>34</v>
      </c>
      <c r="D38" s="19"/>
    </row>
    <row r="39" spans="1:4">
      <c r="A39" s="19" t="str">
        <f t="shared" si="1"/>
        <v>000C6AC0</v>
      </c>
      <c r="B39" s="19" t="s">
        <v>79</v>
      </c>
      <c r="C39" s="19" t="s">
        <v>35</v>
      </c>
      <c r="D39" s="19"/>
    </row>
    <row r="40" spans="1:4">
      <c r="A40" s="19" t="str">
        <f t="shared" si="1"/>
        <v>000C6AC4</v>
      </c>
      <c r="B40" s="19" t="s">
        <v>135</v>
      </c>
      <c r="C40" s="19" t="s">
        <v>57</v>
      </c>
      <c r="D40" s="19" t="s">
        <v>108</v>
      </c>
    </row>
    <row r="41" spans="1:4">
      <c r="A41" s="19" t="str">
        <f t="shared" si="1"/>
        <v>000C6AC8</v>
      </c>
      <c r="B41" s="19" t="s">
        <v>80</v>
      </c>
      <c r="C41" s="19" t="s">
        <v>36</v>
      </c>
      <c r="D41" s="19"/>
    </row>
    <row r="42" spans="1:4">
      <c r="A42" s="19" t="str">
        <f t="shared" si="1"/>
        <v>000C6ACC</v>
      </c>
      <c r="B42" s="19" t="s">
        <v>81</v>
      </c>
      <c r="C42" s="19" t="s">
        <v>47</v>
      </c>
      <c r="D42" s="19"/>
    </row>
    <row r="43" spans="1:4">
      <c r="A43" s="8" t="str">
        <f t="shared" si="1"/>
        <v>000C6AD0</v>
      </c>
      <c r="B43" s="8" t="s">
        <v>60</v>
      </c>
      <c r="C43" s="8" t="s">
        <v>63</v>
      </c>
      <c r="D43" s="8" t="s">
        <v>64</v>
      </c>
    </row>
    <row r="44" spans="1:4">
      <c r="A44" s="8" t="str">
        <f t="shared" si="1"/>
        <v>000C6AD4</v>
      </c>
      <c r="B44" s="9" t="s">
        <v>61</v>
      </c>
      <c r="C44" s="8" t="s">
        <v>62</v>
      </c>
    </row>
    <row r="45" spans="1:4">
      <c r="A45" s="8" t="str">
        <f t="shared" si="1"/>
        <v>000C6AD8</v>
      </c>
      <c r="B45" s="8" t="s">
        <v>82</v>
      </c>
      <c r="C45" s="8" t="s">
        <v>48</v>
      </c>
    </row>
    <row r="46" spans="1:4">
      <c r="A46" s="8" t="str">
        <f t="shared" si="1"/>
        <v>000C6ADC</v>
      </c>
      <c r="B46" s="9" t="s">
        <v>83</v>
      </c>
      <c r="C46" s="8" t="s">
        <v>42</v>
      </c>
    </row>
    <row r="47" spans="1:4">
      <c r="A47" s="8" t="str">
        <f t="shared" si="1"/>
        <v>000C6AE0</v>
      </c>
      <c r="B47" s="8" t="s">
        <v>136</v>
      </c>
      <c r="C47" s="8" t="s">
        <v>56</v>
      </c>
    </row>
    <row r="48" spans="1:4">
      <c r="A48" s="8" t="str">
        <f t="shared" si="1"/>
        <v>000C6AE4</v>
      </c>
      <c r="B48" s="8" t="s">
        <v>78</v>
      </c>
      <c r="C48" s="8" t="s">
        <v>34</v>
      </c>
    </row>
    <row r="49" spans="1:6">
      <c r="A49" s="8" t="str">
        <f t="shared" si="1"/>
        <v>000C6AE8</v>
      </c>
      <c r="B49" s="9" t="s">
        <v>83</v>
      </c>
      <c r="C49" s="8" t="s">
        <v>42</v>
      </c>
    </row>
    <row r="50" spans="1:6">
      <c r="A50" s="8" t="str">
        <f t="shared" si="1"/>
        <v>000C6AEC</v>
      </c>
      <c r="B50" s="8" t="s">
        <v>137</v>
      </c>
      <c r="C50" s="8" t="s">
        <v>55</v>
      </c>
    </row>
    <row r="51" spans="1:6">
      <c r="A51" s="8" t="str">
        <f t="shared" si="1"/>
        <v>000C6AF0</v>
      </c>
      <c r="B51" s="8" t="s">
        <v>74</v>
      </c>
      <c r="C51" s="8" t="s">
        <v>37</v>
      </c>
    </row>
    <row r="52" spans="1:6">
      <c r="A52" s="8" t="str">
        <f t="shared" si="1"/>
        <v>000C6AF4</v>
      </c>
      <c r="B52" s="8" t="s">
        <v>18</v>
      </c>
      <c r="C52" s="8" t="s">
        <v>17</v>
      </c>
    </row>
    <row r="53" spans="1:6">
      <c r="A53" s="8" t="str">
        <f t="shared" si="1"/>
        <v>000C6AF8</v>
      </c>
      <c r="B53" s="8" t="s">
        <v>16</v>
      </c>
      <c r="C53" s="8" t="s">
        <v>13</v>
      </c>
    </row>
    <row r="54" spans="1:6">
      <c r="A54" s="8" t="str">
        <f t="shared" si="1"/>
        <v>000C6AFC</v>
      </c>
      <c r="B54" s="8" t="s">
        <v>25</v>
      </c>
      <c r="C54" s="8" t="str">
        <f>SUBSTITUTE(C10,"push","pop")</f>
        <v>pop {r4, r5, r6, r7, lr}</v>
      </c>
    </row>
    <row r="55" spans="1:6">
      <c r="A55" s="8" t="str">
        <f t="shared" si="1"/>
        <v>000C6B00</v>
      </c>
      <c r="B55" s="8" t="s">
        <v>138</v>
      </c>
      <c r="C55" s="8" t="s">
        <v>15</v>
      </c>
    </row>
    <row r="56" spans="1:6">
      <c r="A56" s="8" t="str">
        <f t="shared" si="1"/>
        <v>000C6B04</v>
      </c>
      <c r="B56" s="8" t="s">
        <v>74</v>
      </c>
      <c r="C56" s="8" t="s">
        <v>37</v>
      </c>
    </row>
    <row r="57" spans="1:6">
      <c r="A57" s="8" t="str">
        <f t="shared" si="1"/>
        <v>000C6B08</v>
      </c>
      <c r="B57" s="8" t="s">
        <v>26</v>
      </c>
      <c r="C57" s="8" t="str">
        <f>SUBSTITUTE(C54,"lr","pc")</f>
        <v>pop {r4, r5, r6, r7, pc}</v>
      </c>
      <c r="F57" s="8" t="str">
        <f>SUBSTITUTE(F54,"lr","pc")</f>
        <v/>
      </c>
    </row>
    <row r="58" spans="1:6">
      <c r="A58" s="8" t="str">
        <f t="shared" si="1"/>
        <v>000C6B0C</v>
      </c>
      <c r="B58" s="9" t="s">
        <v>4</v>
      </c>
      <c r="D58" s="8" t="s">
        <v>109</v>
      </c>
    </row>
    <row r="59" spans="1:6">
      <c r="A59" s="7"/>
    </row>
    <row r="60" spans="1:6">
      <c r="D60" s="10"/>
    </row>
    <row r="65" spans="2:4">
      <c r="B65" s="9"/>
    </row>
    <row r="67" spans="2:4">
      <c r="D67" s="10"/>
    </row>
    <row r="69" spans="2:4">
      <c r="B69" s="9"/>
      <c r="D69" s="10"/>
    </row>
    <row r="70" spans="2:4">
      <c r="B70" s="9"/>
      <c r="D70" s="10"/>
    </row>
    <row r="71" spans="2:4">
      <c r="B71" s="9"/>
    </row>
    <row r="72" spans="2:4">
      <c r="B72" s="9"/>
    </row>
    <row r="73" spans="2:4">
      <c r="B73" s="9"/>
    </row>
    <row r="74" spans="2:4">
      <c r="B74" s="9"/>
    </row>
    <row r="75" spans="2:4">
      <c r="B75" s="11"/>
    </row>
    <row r="76" spans="2:4">
      <c r="B76" s="10"/>
    </row>
    <row r="77" spans="2:4">
      <c r="B77" s="9"/>
    </row>
    <row r="83" spans="1:3">
      <c r="B83" s="12"/>
    </row>
    <row r="84" spans="1:3">
      <c r="A84" s="7"/>
      <c r="B84" s="13"/>
    </row>
    <row r="85" spans="1:3">
      <c r="B85" s="13"/>
    </row>
    <row r="86" spans="1:3">
      <c r="B86" s="13"/>
    </row>
    <row r="87" spans="1:3">
      <c r="B87" s="14"/>
    </row>
    <row r="88" spans="1:3">
      <c r="B88" s="15"/>
    </row>
    <row r="89" spans="1:3">
      <c r="B89" s="15"/>
      <c r="C89" s="10"/>
    </row>
    <row r="90" spans="1:3">
      <c r="B90" s="14"/>
    </row>
    <row r="91" spans="1:3">
      <c r="B91" s="12"/>
      <c r="C91" s="10"/>
    </row>
    <row r="94" spans="1:3">
      <c r="B94" s="9"/>
    </row>
    <row r="95" spans="1:3">
      <c r="B95" s="9"/>
    </row>
    <row r="96" spans="1:3">
      <c r="B96" s="9"/>
    </row>
    <row r="97" spans="2:2">
      <c r="B97" s="9"/>
    </row>
    <row r="98" spans="2:2">
      <c r="B98" s="9"/>
    </row>
    <row r="99" spans="2:2">
      <c r="B99" s="9"/>
    </row>
    <row r="100" spans="2:2">
      <c r="B100" s="14"/>
    </row>
    <row r="101" spans="2:2">
      <c r="B101" s="14"/>
    </row>
    <row r="102" spans="2:2">
      <c r="B102" s="14"/>
    </row>
    <row r="103" spans="2:2">
      <c r="B103" s="14"/>
    </row>
    <row r="104" spans="2:2">
      <c r="B104" s="14"/>
    </row>
    <row r="105" spans="2:2">
      <c r="B105" s="15"/>
    </row>
    <row r="106" spans="2:2">
      <c r="B106" s="15"/>
    </row>
    <row r="107" spans="2:2">
      <c r="B107" s="15"/>
    </row>
    <row r="108" spans="2:2">
      <c r="B108" s="15"/>
    </row>
    <row r="109" spans="2:2">
      <c r="B109" s="14"/>
    </row>
    <row r="110" spans="2:2">
      <c r="B110" s="9"/>
    </row>
    <row r="111" spans="2:2">
      <c r="B111" s="9"/>
    </row>
    <row r="112" spans="2:2">
      <c r="B112" s="9"/>
    </row>
    <row r="113" spans="2:2">
      <c r="B113" s="9"/>
    </row>
    <row r="114" spans="2:2">
      <c r="B114" s="9"/>
    </row>
    <row r="115" spans="2:2">
      <c r="B115" s="9"/>
    </row>
    <row r="116" spans="2:2">
      <c r="B116" s="9"/>
    </row>
    <row r="117" spans="2:2">
      <c r="B117" s="9"/>
    </row>
    <row r="118" spans="2:2">
      <c r="B118" s="9"/>
    </row>
    <row r="119" spans="2:2">
      <c r="B119" s="9"/>
    </row>
    <row r="120" spans="2:2">
      <c r="B120" s="15"/>
    </row>
    <row r="121" spans="2:2">
      <c r="B121" s="15"/>
    </row>
    <row r="122" spans="2:2">
      <c r="B122" s="14"/>
    </row>
    <row r="123" spans="2:2">
      <c r="B123" s="15"/>
    </row>
    <row r="124" spans="2:2">
      <c r="B124" s="15"/>
    </row>
    <row r="125" spans="2:2">
      <c r="B125" s="14"/>
    </row>
    <row r="126" spans="2:2">
      <c r="B126" s="14"/>
    </row>
    <row r="127" spans="2:2">
      <c r="B127" s="14"/>
    </row>
    <row r="128" spans="2:2">
      <c r="B128" s="15"/>
    </row>
    <row r="129" spans="2:2">
      <c r="B129" s="15"/>
    </row>
    <row r="130" spans="2:2">
      <c r="B130" s="1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A2BB0-4108-4694-B57D-2E8FCD3A06EE}">
  <dimension ref="A1:F21"/>
  <sheetViews>
    <sheetView workbookViewId="0">
      <selection activeCell="D16" sqref="D16"/>
    </sheetView>
  </sheetViews>
  <sheetFormatPr defaultRowHeight="15.9"/>
  <cols>
    <col min="1" max="1" width="9.35546875" style="8" bestFit="1" customWidth="1"/>
    <col min="2" max="2" width="2.92578125" style="8" bestFit="1" customWidth="1"/>
    <col min="3" max="3" width="8.28515625" style="8" bestFit="1" customWidth="1"/>
    <col min="4" max="4" width="34.42578125" style="8" bestFit="1" customWidth="1"/>
    <col min="5" max="5" width="8.28515625" style="8" bestFit="1" customWidth="1"/>
    <col min="6" max="6" width="13.7109375" style="8" bestFit="1" customWidth="1"/>
    <col min="7" max="16384" width="9.140625" style="8"/>
  </cols>
  <sheetData>
    <row r="1" spans="1:6">
      <c r="A1" s="8" t="s">
        <v>84</v>
      </c>
      <c r="B1" s="8" t="s">
        <v>85</v>
      </c>
      <c r="C1" s="8" t="s">
        <v>86</v>
      </c>
      <c r="D1" s="8" t="s">
        <v>87</v>
      </c>
      <c r="E1" s="8" t="s">
        <v>88</v>
      </c>
      <c r="F1" s="8" t="s">
        <v>89</v>
      </c>
    </row>
    <row r="2" spans="1:6">
      <c r="A2" s="8" t="s">
        <v>91</v>
      </c>
      <c r="B2" s="8" t="s">
        <v>92</v>
      </c>
      <c r="C2" s="8" t="s">
        <v>93</v>
      </c>
      <c r="D2" s="8" t="s">
        <v>94</v>
      </c>
      <c r="F2" s="8" t="s">
        <v>95</v>
      </c>
    </row>
    <row r="3" spans="1:6">
      <c r="A3" s="8" t="s">
        <v>90</v>
      </c>
      <c r="C3" s="8" t="s">
        <v>96</v>
      </c>
    </row>
    <row r="4" spans="1:6">
      <c r="A4" s="8" t="str">
        <f t="shared" ref="A4:A18" si="0">DEC2HEX(HEX2DEC(A3)+4,8)</f>
        <v>00766CC8</v>
      </c>
      <c r="E4" s="8" t="s">
        <v>96</v>
      </c>
    </row>
    <row r="5" spans="1:6">
      <c r="A5" s="8" t="str">
        <f t="shared" si="0"/>
        <v>00766CCC</v>
      </c>
      <c r="F5" s="8" t="s">
        <v>97</v>
      </c>
    </row>
    <row r="6" spans="1:6">
      <c r="A6" s="8" t="str">
        <f t="shared" si="0"/>
        <v>00766CD0</v>
      </c>
      <c r="F6" s="8" t="s">
        <v>96</v>
      </c>
    </row>
    <row r="7" spans="1:6">
      <c r="A7" s="8" t="str">
        <f t="shared" si="0"/>
        <v>00766CD4</v>
      </c>
      <c r="D7" s="8" t="s">
        <v>100</v>
      </c>
    </row>
    <row r="8" spans="1:6">
      <c r="A8" s="8" t="str">
        <f t="shared" si="0"/>
        <v>00766CD8</v>
      </c>
      <c r="E8" s="8" t="s">
        <v>100</v>
      </c>
    </row>
    <row r="9" spans="1:6">
      <c r="A9" s="8" t="str">
        <f t="shared" si="0"/>
        <v>00766CDC</v>
      </c>
      <c r="D9" s="8" t="s">
        <v>98</v>
      </c>
    </row>
    <row r="10" spans="1:6">
      <c r="A10" s="8" t="str">
        <f t="shared" si="0"/>
        <v>00766CE0</v>
      </c>
      <c r="C10" s="8">
        <v>0</v>
      </c>
    </row>
    <row r="11" spans="1:6">
      <c r="A11" s="8" t="str">
        <f t="shared" si="0"/>
        <v>00766CE4</v>
      </c>
      <c r="D11" s="8" t="s">
        <v>99</v>
      </c>
    </row>
    <row r="12" spans="1:6">
      <c r="A12" s="8" t="str">
        <f t="shared" si="0"/>
        <v>00766CE8</v>
      </c>
      <c r="C12" s="8">
        <v>0</v>
      </c>
    </row>
    <row r="13" spans="1:6">
      <c r="A13" s="8" t="str">
        <f t="shared" si="0"/>
        <v>00766CEC</v>
      </c>
      <c r="D13" s="8" t="str">
        <f>D11</f>
        <v>256*param + 8*party + 2</v>
      </c>
    </row>
    <row r="14" spans="1:6">
      <c r="A14" s="8" t="str">
        <f t="shared" si="0"/>
        <v>00766CF0</v>
      </c>
      <c r="D14" s="8" t="s">
        <v>101</v>
      </c>
    </row>
    <row r="15" spans="1:6">
      <c r="A15" s="8" t="str">
        <f t="shared" si="0"/>
        <v>00766CF4</v>
      </c>
      <c r="C15" s="8" t="s">
        <v>102</v>
      </c>
    </row>
    <row r="16" spans="1:6">
      <c r="A16" s="8" t="str">
        <f t="shared" si="0"/>
        <v>00766CF8</v>
      </c>
      <c r="D16" s="8" t="s">
        <v>105</v>
      </c>
    </row>
    <row r="17" spans="1:6">
      <c r="A17" s="8" t="str">
        <f t="shared" si="0"/>
        <v>00766CFC</v>
      </c>
      <c r="F17" s="8" t="s">
        <v>103</v>
      </c>
    </row>
    <row r="18" spans="1:6">
      <c r="A18" s="8" t="str">
        <f t="shared" si="0"/>
        <v>00766D00</v>
      </c>
      <c r="D18" s="8" t="s">
        <v>104</v>
      </c>
    </row>
    <row r="20" spans="1:6">
      <c r="D20" s="8" t="s">
        <v>107</v>
      </c>
    </row>
    <row r="21" spans="1:6">
      <c r="D21" s="9" t="s"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Trick Room</vt:lpstr>
      <vt:lpstr>code 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2024-11-26T03:26:41Z</dcterms:created>
  <dcterms:modified xsi:type="dcterms:W3CDTF">2026-04-15T03:03:39Z</dcterms:modified>
</cp:coreProperties>
</file>